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V - Turismo Parco Veicolare   Raccolta Rifiuti 2024\"/>
    </mc:Choice>
  </mc:AlternateContent>
  <xr:revisionPtr revIDLastSave="0" documentId="13_ncr:1_{B98333E4-CB4E-4161-91FD-0DCD5CEA8824}" xr6:coauthVersionLast="47" xr6:coauthVersionMax="47" xr10:uidLastSave="{00000000-0000-0000-0000-000000000000}"/>
  <bookViews>
    <workbookView xWindow="0" yWindow="720" windowWidth="28800" windowHeight="1548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1" l="1"/>
  <c r="D16" i="1"/>
  <c r="C16" i="1"/>
  <c r="B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F16" i="1" l="1"/>
  <c r="G16" i="1"/>
</calcChain>
</file>

<file path=xl/sharedStrings.xml><?xml version="1.0" encoding="utf-8"?>
<sst xmlns="http://schemas.openxmlformats.org/spreadsheetml/2006/main" count="25" uniqueCount="21">
  <si>
    <t>Mese</t>
  </si>
  <si>
    <t>ITALIANI</t>
  </si>
  <si>
    <t>STRANIERI</t>
  </si>
  <si>
    <t>TOTALE</t>
  </si>
  <si>
    <t>Arrivi</t>
  </si>
  <si>
    <t>Presenze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</si>
  <si>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</si>
  <si>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</si>
  <si>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</si>
  <si>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</si>
  <si>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</si>
  <si>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</si>
  <si>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</si>
  <si>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</si>
  <si>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</si>
  <si>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</si>
  <si>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TOTALI</t>
  </si>
  <si>
    <t>Tav. 34.0 - Arrivi e presenze dei turisti italiani e stranieri da gennaio a dicembre 2024 per la provincia</t>
  </si>
  <si>
    <t>NOVEMBRE</t>
  </si>
  <si>
    <t>DICEMBRE</t>
  </si>
  <si>
    <t>Fonte: Puglia Promozione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</si>
</sst>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D320"/>
        <bgColor rgb="FFFFD320"/>
      </patternFill>
    </fill>
    <fill>
      <patternFill patternType="solid">
        <fgColor rgb="FFDDDDDD"/>
        <bgColor rgb="FFDDDDDD"/>
      </patternFill>
    </fill>
    <fill>
      <patternFill patternType="solid">
        <fgColor theme="4" tint="0.79998168889431442"/>
        <bgColor rgb="FFCFE7F5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3" fontId="2" fillId="2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4" borderId="3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Border="1"/>
    <xf numFmtId="3" fontId="3" fillId="3" borderId="2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G25" sqref="G25"/>
    </sheetView>
  </sheetViews>
  <sheetFormatPr defaultRowHeight="15" x14ac:dyDescent="0.25"/>
  <cols>
    <col min="1" max="1" width="11.5703125" customWidth="1"/>
  </cols>
  <sheetData>
    <row r="1" spans="1:7" ht="28.5" customHeight="1" x14ac:dyDescent="0.25">
      <c r="A1" s="5" t="s">
        <v>17</v>
      </c>
      <c r="B1" s="5"/>
      <c r="C1" s="5"/>
      <c r="D1" s="5"/>
      <c r="E1" s="5"/>
      <c r="F1" s="5"/>
      <c r="G1" s="5"/>
    </row>
    <row r="2" spans="1:7" x14ac:dyDescent="0.25">
      <c r="A2" s="3" t="s">
        <v>0</v>
      </c>
      <c r="B2" s="4" t="s">
        <v>1</v>
      </c>
      <c r="C2" s="4"/>
      <c r="D2" s="4" t="s">
        <v>2</v>
      </c>
      <c r="E2" s="4"/>
      <c r="F2" s="4" t="s">
        <v>3</v>
      </c>
      <c r="G2" s="4"/>
    </row>
    <row r="3" spans="1:7" x14ac:dyDescent="0.25">
      <c r="A3" s="6"/>
      <c r="B3" s="7" t="s">
        <v>4</v>
      </c>
      <c r="C3" s="7" t="s">
        <v>5</v>
      </c>
      <c r="D3" s="7" t="s">
        <v>4</v>
      </c>
      <c r="E3" s="7" t="s">
        <v>5</v>
      </c>
      <c r="F3" s="7" t="s">
        <v>4</v>
      </c>
      <c r="G3" s="7" t="s">
        <v>5</v>
      </c>
    </row>
    <row r="4" spans="1:7" x14ac:dyDescent="0.25">
      <c r="A4" s="8" t="s">
        <v>6</v>
      </c>
      <c r="B4" s="8">
        <v>15931</v>
      </c>
      <c r="C4" s="8">
        <v>31822</v>
      </c>
      <c r="D4" s="8">
        <v>3309</v>
      </c>
      <c r="E4" s="8">
        <v>14184</v>
      </c>
      <c r="F4" s="8">
        <f>SUM(B4,D4)</f>
        <v>19240</v>
      </c>
      <c r="G4" s="8">
        <f>SUM(C4,E4)</f>
        <v>46006</v>
      </c>
    </row>
    <row r="5" spans="1:7" x14ac:dyDescent="0.25">
      <c r="A5" s="8" t="s">
        <v>7</v>
      </c>
      <c r="B5" s="8">
        <v>17867</v>
      </c>
      <c r="C5" s="8">
        <v>35908</v>
      </c>
      <c r="D5" s="8">
        <v>4306</v>
      </c>
      <c r="E5" s="8">
        <v>17021</v>
      </c>
      <c r="F5" s="8">
        <f t="shared" ref="F5:G15" si="0">SUM(B5,D5)</f>
        <v>22173</v>
      </c>
      <c r="G5" s="8">
        <f t="shared" si="0"/>
        <v>52929</v>
      </c>
    </row>
    <row r="6" spans="1:7" x14ac:dyDescent="0.25">
      <c r="A6" s="8" t="s">
        <v>8</v>
      </c>
      <c r="B6" s="8">
        <v>26640</v>
      </c>
      <c r="C6" s="8">
        <v>54246</v>
      </c>
      <c r="D6" s="8">
        <v>10937</v>
      </c>
      <c r="E6" s="8">
        <v>30381</v>
      </c>
      <c r="F6" s="8">
        <f t="shared" si="0"/>
        <v>37577</v>
      </c>
      <c r="G6" s="8">
        <f t="shared" si="0"/>
        <v>84627</v>
      </c>
    </row>
    <row r="7" spans="1:7" x14ac:dyDescent="0.25">
      <c r="A7" s="8" t="s">
        <v>9</v>
      </c>
      <c r="B7" s="8">
        <v>37164</v>
      </c>
      <c r="C7" s="8">
        <v>77594</v>
      </c>
      <c r="D7" s="8">
        <v>34880</v>
      </c>
      <c r="E7" s="8">
        <v>83657</v>
      </c>
      <c r="F7" s="8">
        <f t="shared" si="0"/>
        <v>72044</v>
      </c>
      <c r="G7" s="8">
        <f t="shared" si="0"/>
        <v>161251</v>
      </c>
    </row>
    <row r="8" spans="1:7" x14ac:dyDescent="0.25">
      <c r="A8" s="8" t="s">
        <v>10</v>
      </c>
      <c r="B8" s="8">
        <v>48498</v>
      </c>
      <c r="C8" s="8">
        <v>113475</v>
      </c>
      <c r="D8" s="8">
        <v>72966</v>
      </c>
      <c r="E8" s="8">
        <v>202443</v>
      </c>
      <c r="F8" s="8">
        <f t="shared" si="0"/>
        <v>121464</v>
      </c>
      <c r="G8" s="8">
        <f t="shared" si="0"/>
        <v>315918</v>
      </c>
    </row>
    <row r="9" spans="1:7" x14ac:dyDescent="0.25">
      <c r="A9" s="8" t="s">
        <v>11</v>
      </c>
      <c r="B9" s="8">
        <v>155124</v>
      </c>
      <c r="C9" s="8">
        <v>656176</v>
      </c>
      <c r="D9" s="8">
        <v>78949</v>
      </c>
      <c r="E9" s="8">
        <v>256654</v>
      </c>
      <c r="F9" s="8">
        <f t="shared" si="0"/>
        <v>234073</v>
      </c>
      <c r="G9" s="8">
        <f t="shared" si="0"/>
        <v>912830</v>
      </c>
    </row>
    <row r="10" spans="1:7" x14ac:dyDescent="0.25">
      <c r="A10" s="8" t="s">
        <v>12</v>
      </c>
      <c r="B10" s="8">
        <v>217265</v>
      </c>
      <c r="C10" s="8">
        <v>1319628</v>
      </c>
      <c r="D10" s="8">
        <v>92076</v>
      </c>
      <c r="E10" s="8">
        <v>365976</v>
      </c>
      <c r="F10" s="8">
        <f t="shared" si="0"/>
        <v>309341</v>
      </c>
      <c r="G10" s="8">
        <f t="shared" si="0"/>
        <v>1685604</v>
      </c>
    </row>
    <row r="11" spans="1:7" x14ac:dyDescent="0.25">
      <c r="A11" s="8" t="s">
        <v>13</v>
      </c>
      <c r="B11" s="8">
        <v>315511</v>
      </c>
      <c r="C11" s="8">
        <v>1934373</v>
      </c>
      <c r="D11" s="8">
        <v>77086</v>
      </c>
      <c r="E11" s="8">
        <v>303148</v>
      </c>
      <c r="F11" s="8">
        <f t="shared" si="0"/>
        <v>392597</v>
      </c>
      <c r="G11" s="8">
        <f t="shared" si="0"/>
        <v>2237521</v>
      </c>
    </row>
    <row r="12" spans="1:7" x14ac:dyDescent="0.25">
      <c r="A12" s="8" t="s">
        <v>14</v>
      </c>
      <c r="B12" s="8">
        <v>103002</v>
      </c>
      <c r="C12" s="8">
        <v>566087</v>
      </c>
      <c r="D12" s="8">
        <v>101942</v>
      </c>
      <c r="E12" s="8">
        <v>341688</v>
      </c>
      <c r="F12" s="8">
        <f t="shared" si="0"/>
        <v>204944</v>
      </c>
      <c r="G12" s="8">
        <f t="shared" si="0"/>
        <v>907775</v>
      </c>
    </row>
    <row r="13" spans="1:7" x14ac:dyDescent="0.25">
      <c r="A13" s="8" t="s">
        <v>15</v>
      </c>
      <c r="B13" s="8">
        <v>31197</v>
      </c>
      <c r="C13" s="8">
        <v>100066</v>
      </c>
      <c r="D13" s="8">
        <v>66711</v>
      </c>
      <c r="E13" s="8">
        <v>232216</v>
      </c>
      <c r="F13" s="8">
        <f t="shared" si="0"/>
        <v>97908</v>
      </c>
      <c r="G13" s="8">
        <f t="shared" si="0"/>
        <v>332282</v>
      </c>
    </row>
    <row r="14" spans="1:7" x14ac:dyDescent="0.25">
      <c r="A14" s="8" t="s">
        <v>18</v>
      </c>
      <c r="B14" s="8">
        <v>20411</v>
      </c>
      <c r="C14" s="8">
        <v>68403</v>
      </c>
      <c r="D14" s="8">
        <v>8984</v>
      </c>
      <c r="E14" s="8">
        <v>34132</v>
      </c>
      <c r="F14" s="8">
        <f t="shared" si="0"/>
        <v>29395</v>
      </c>
      <c r="G14" s="8">
        <f t="shared" si="0"/>
        <v>102535</v>
      </c>
    </row>
    <row r="15" spans="1:7" x14ac:dyDescent="0.25">
      <c r="A15" s="8" t="s">
        <v>19</v>
      </c>
      <c r="B15" s="8">
        <v>25521</v>
      </c>
      <c r="C15" s="8">
        <v>54608</v>
      </c>
      <c r="D15" s="8">
        <v>5507</v>
      </c>
      <c r="E15" s="8">
        <v>21151</v>
      </c>
      <c r="F15" s="8">
        <f t="shared" si="0"/>
        <v>31028</v>
      </c>
      <c r="G15" s="8">
        <f t="shared" si="0"/>
        <v>75759</v>
      </c>
    </row>
    <row r="16" spans="1:7" x14ac:dyDescent="0.25">
      <c r="A16" s="9" t="s">
        <v>16</v>
      </c>
      <c r="B16" s="9">
        <f>SUM(B4:B15)</f>
        <v>1014131</v>
      </c>
      <c r="C16" s="9">
        <f t="shared" ref="C16:G16" si="1">SUM(C4:C15)</f>
        <v>5012386</v>
      </c>
      <c r="D16" s="9">
        <f t="shared" si="1"/>
        <v>557653</v>
      </c>
      <c r="E16" s="9">
        <f t="shared" si="1"/>
        <v>1902651</v>
      </c>
      <c r="F16" s="9">
        <f t="shared" si="1"/>
        <v>1571784</v>
      </c>
      <c r="G16" s="9">
        <f t="shared" si="1"/>
        <v>6915037</v>
      </c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2" t="s">
        <v>20</v>
      </c>
      <c r="B19" s="1"/>
      <c r="C19" s="1"/>
      <c r="D19" s="1"/>
      <c r="E19" s="1"/>
      <c r="F19" s="1"/>
      <c r="G19" s="1"/>
    </row>
  </sheetData>
  <mergeCells count="5">
    <mergeCell ref="A2:A3"/>
    <mergeCell ref="B2:C2"/>
    <mergeCell ref="D2:E2"/>
    <mergeCell ref="F2:G2"/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2026-03-03T10:00:09Z</dcterms:modified>
</cp:coreProperties>
</file>